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1C320FE0-66F8-4922-A0C7-DBC154300AC1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Facultative Claim Bdx" sheetId="21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'Facultative Claim Bdx'!$A$1:$O$38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21" l="1"/>
  <c r="T24" i="21" s="1"/>
  <c r="W24" i="21" s="1"/>
  <c r="P24" i="21"/>
  <c r="V24" i="21" s="1"/>
  <c r="M24" i="21"/>
  <c r="Q23" i="21"/>
  <c r="T23" i="21" s="1"/>
  <c r="W23" i="21" s="1"/>
  <c r="W26" i="21" s="1"/>
  <c r="P23" i="21"/>
  <c r="V23" i="21" s="1"/>
  <c r="V26" i="21" s="1"/>
  <c r="M23" i="21"/>
  <c r="R24" i="21" l="1"/>
  <c r="R23" i="21"/>
</calcChain>
</file>

<file path=xl/sharedStrings.xml><?xml version="1.0" encoding="utf-8"?>
<sst xmlns="http://schemas.openxmlformats.org/spreadsheetml/2006/main" count="63" uniqueCount="57">
  <si>
    <t>Blume Assurance</t>
  </si>
  <si>
    <t>Réassureur (nom)</t>
  </si>
  <si>
    <t>Réassureur (code)</t>
  </si>
  <si>
    <t>Cédante (code)</t>
  </si>
  <si>
    <t>Cédante (nom)</t>
  </si>
  <si>
    <t>Réassurance Jardin</t>
  </si>
  <si>
    <t>Période comptable</t>
  </si>
  <si>
    <t>Courtier (nom)</t>
  </si>
  <si>
    <t>Courtier (code)</t>
  </si>
  <si>
    <t>Branche:</t>
  </si>
  <si>
    <t>Ref. Unique (LEI/DUNS)</t>
  </si>
  <si>
    <t>EUR</t>
  </si>
  <si>
    <t>Date du sinistre</t>
  </si>
  <si>
    <t>S42319</t>
  </si>
  <si>
    <t>Ouvert</t>
  </si>
  <si>
    <t>S67048</t>
  </si>
  <si>
    <t>n° sinistre cédante</t>
  </si>
  <si>
    <t>Situation du sinistre</t>
  </si>
  <si>
    <t>Devise</t>
  </si>
  <si>
    <t>Incendie</t>
  </si>
  <si>
    <t>01.07.2016 au 30.09.2016</t>
  </si>
  <si>
    <t>Ref Réassureur</t>
  </si>
  <si>
    <t>Date de prise d'effet</t>
  </si>
  <si>
    <t>Date de fin d'effet</t>
  </si>
  <si>
    <t>RS1009652</t>
  </si>
  <si>
    <t>Danone</t>
  </si>
  <si>
    <t>GFS.6985.5.9</t>
  </si>
  <si>
    <t>RS6985214</t>
  </si>
  <si>
    <t>Ferrero</t>
  </si>
  <si>
    <t>GFS.89687.5</t>
  </si>
  <si>
    <t>Usine Ferrero, Nantes</t>
  </si>
  <si>
    <t>Usine Danone, Arles</t>
  </si>
  <si>
    <t>Bordereau Sinistre Facultative</t>
  </si>
  <si>
    <t>Sinistres en suspens</t>
  </si>
  <si>
    <t>Nom du sinistre</t>
  </si>
  <si>
    <t xml:space="preserve">Date d'emission </t>
  </si>
  <si>
    <t>Réference comptable</t>
  </si>
  <si>
    <t>Assuré/Risque original</t>
  </si>
  <si>
    <t>Réf Police Original</t>
  </si>
  <si>
    <t>Fields in Green: Message relevant: ACORD Version 2016-10</t>
  </si>
  <si>
    <t>Information Police Original</t>
  </si>
  <si>
    <t>Branche</t>
  </si>
  <si>
    <t>Information Sinistre</t>
  </si>
  <si>
    <r>
      <t>Mo</t>
    </r>
    <r>
      <rPr>
        <b/>
        <sz val="11"/>
        <color rgb="FF7030A0"/>
        <rFont val="SwissReSans"/>
        <family val="2"/>
      </rPr>
      <t>u</t>
    </r>
    <r>
      <rPr>
        <sz val="11"/>
        <rFont val="SwissReSans"/>
        <family val="2"/>
      </rPr>
      <t>vements</t>
    </r>
    <r>
      <rPr>
        <sz val="11"/>
        <rFont val="SwissReSans"/>
        <family val="2"/>
      </rPr>
      <t xml:space="preserve"> (100%)</t>
    </r>
  </si>
  <si>
    <t>Décomposition des sinistres FGU avant retention 100%</t>
  </si>
  <si>
    <t>Sinistre payé</t>
  </si>
  <si>
    <t>Sinistre en suspens</t>
  </si>
  <si>
    <t>Montant total</t>
  </si>
  <si>
    <t>Portée indexée</t>
  </si>
  <si>
    <t>Priorité indexée</t>
  </si>
  <si>
    <t>Montant à charge du traité (à 100%)</t>
  </si>
  <si>
    <r>
      <t>Sinistres en suspen</t>
    </r>
    <r>
      <rPr>
        <sz val="11"/>
        <rFont val="SwissReSans"/>
        <family val="2"/>
      </rPr>
      <t>s</t>
    </r>
  </si>
  <si>
    <t>Montants bruts</t>
  </si>
  <si>
    <t>Sinistre réglé déjà comptabilisé</t>
  </si>
  <si>
    <t>Montant sinistre à payer</t>
  </si>
  <si>
    <t>Participation Réassureur</t>
  </si>
  <si>
    <t>21 - Claim Bordereau Facultative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</si>
</sst>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9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1"/>
      <name val="SwissReSans"/>
    </font>
    <font>
      <sz val="11"/>
      <color rgb="FFFF0000"/>
      <name val="SwissReSans"/>
      <family val="2"/>
    </font>
    <font>
      <b/>
      <sz val="11"/>
      <color rgb="FF7030A0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7">
    <xf numFmtId="0" fontId="0" fillId="0" borderId="0" xfId="0"/>
    <xf numFmtId="0" fontId="0" fillId="2" borderId="2" xfId="0" applyFill="1" applyBorder="1"/>
    <xf numFmtId="0" fontId="1" fillId="2" borderId="7" xfId="0" applyFont="1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9" fontId="0" fillId="2" borderId="0" xfId="0" applyNumberFormat="1" applyFill="1" applyBorder="1" applyAlignment="1">
      <alignment horizontal="left"/>
    </xf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2" fillId="0" borderId="0" xfId="0" applyFont="1"/>
    <xf numFmtId="0" fontId="4" fillId="2" borderId="4" xfId="0" applyFont="1" applyFill="1" applyBorder="1"/>
    <xf numFmtId="3" fontId="4" fillId="2" borderId="6" xfId="1" applyNumberFormat="1" applyFont="1" applyFill="1" applyBorder="1" applyAlignment="1">
      <alignment horizontal="left"/>
    </xf>
    <xf numFmtId="4" fontId="2" fillId="0" borderId="0" xfId="0" applyNumberFormat="1" applyFont="1"/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3" borderId="0" xfId="0" applyFill="1"/>
    <xf numFmtId="14" fontId="0" fillId="3" borderId="0" xfId="0" applyNumberFormat="1" applyFill="1"/>
    <xf numFmtId="0" fontId="0" fillId="3" borderId="1" xfId="0" applyFill="1" applyBorder="1" applyAlignment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/>
    <xf numFmtId="0" fontId="4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left"/>
    </xf>
    <xf numFmtId="0" fontId="0" fillId="3" borderId="12" xfId="0" applyFill="1" applyBorder="1"/>
    <xf numFmtId="0" fontId="4" fillId="3" borderId="12" xfId="0" applyFont="1" applyFill="1" applyBorder="1"/>
    <xf numFmtId="0" fontId="4" fillId="3" borderId="0" xfId="0" applyFont="1" applyFill="1"/>
    <xf numFmtId="0" fontId="4" fillId="3" borderId="0" xfId="0" applyFont="1" applyFill="1" applyAlignment="1">
      <alignment horizontal="left"/>
    </xf>
    <xf numFmtId="0" fontId="0" fillId="3" borderId="0" xfId="0" applyFill="1" applyAlignment="1"/>
    <xf numFmtId="14" fontId="0" fillId="3" borderId="0" xfId="0" applyNumberFormat="1" applyFill="1" applyAlignment="1">
      <alignment horizontal="left"/>
    </xf>
    <xf numFmtId="0" fontId="0" fillId="3" borderId="0" xfId="0" applyFont="1" applyFill="1" applyAlignment="1"/>
    <xf numFmtId="0" fontId="3" fillId="3" borderId="0" xfId="0" applyFont="1" applyFill="1"/>
    <xf numFmtId="0" fontId="0" fillId="3" borderId="4" xfId="0" applyFill="1" applyBorder="1" applyAlignment="1">
      <alignment horizontal="left"/>
    </xf>
    <xf numFmtId="0" fontId="0" fillId="3" borderId="0" xfId="0" applyFill="1" applyAlignment="1">
      <alignment horizontal="left"/>
    </xf>
    <xf numFmtId="14" fontId="4" fillId="3" borderId="0" xfId="0" applyNumberFormat="1" applyFont="1" applyFill="1" applyAlignment="1">
      <alignment horizontal="left"/>
    </xf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4" fontId="0" fillId="0" borderId="0" xfId="0" applyNumberFormat="1" applyFill="1" applyBorder="1"/>
    <xf numFmtId="9" fontId="0" fillId="0" borderId="0" xfId="0" applyNumberFormat="1" applyFill="1" applyBorder="1"/>
    <xf numFmtId="0" fontId="2" fillId="0" borderId="0" xfId="0" applyFont="1" applyFill="1" applyBorder="1"/>
    <xf numFmtId="4" fontId="2" fillId="0" borderId="0" xfId="0" applyNumberFormat="1" applyFont="1" applyFill="1" applyBorder="1"/>
    <xf numFmtId="0" fontId="4" fillId="0" borderId="9" xfId="0" applyFont="1" applyFill="1" applyBorder="1"/>
    <xf numFmtId="0" fontId="4" fillId="0" borderId="10" xfId="0" applyFont="1" applyFill="1" applyBorder="1"/>
    <xf numFmtId="9" fontId="0" fillId="0" borderId="0" xfId="0" applyNumberFormat="1" applyFill="1" applyBorder="1" applyAlignment="1">
      <alignment horizontal="center"/>
    </xf>
    <xf numFmtId="9" fontId="4" fillId="0" borderId="0" xfId="0" applyNumberFormat="1" applyFont="1" applyFill="1" applyBorder="1" applyAlignment="1">
      <alignment horizontal="center"/>
    </xf>
    <xf numFmtId="0" fontId="4" fillId="3" borderId="14" xfId="0" applyFont="1" applyFill="1" applyBorder="1"/>
    <xf numFmtId="0" fontId="0" fillId="3" borderId="13" xfId="0" applyFill="1" applyBorder="1"/>
    <xf numFmtId="0" fontId="0" fillId="3" borderId="14" xfId="0" applyFill="1" applyBorder="1"/>
    <xf numFmtId="0" fontId="4" fillId="0" borderId="14" xfId="0" applyFont="1" applyBorder="1"/>
    <xf numFmtId="0" fontId="7" fillId="0" borderId="0" xfId="0" applyFont="1" applyFill="1"/>
    <xf numFmtId="3" fontId="4" fillId="3" borderId="0" xfId="0" applyNumberFormat="1" applyFont="1" applyFill="1"/>
    <xf numFmtId="3" fontId="4" fillId="0" borderId="0" xfId="0" applyNumberFormat="1" applyFont="1"/>
    <xf numFmtId="9" fontId="4" fillId="3" borderId="0" xfId="2" applyFont="1" applyFill="1"/>
    <xf numFmtId="4" fontId="4" fillId="0" borderId="0" xfId="0" applyNumberFormat="1" applyFont="1" applyFill="1"/>
    <xf numFmtId="3" fontId="2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3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3"/>
  <sheetViews>
    <sheetView tabSelected="1" zoomScale="80" zoomScaleNormal="80" workbookViewId="0">
      <selection activeCell="G37" sqref="G37"/>
    </sheetView>
  </sheetViews>
  <sheetFormatPr defaultColWidth="9" defaultRowHeight="14.25" x14ac:dyDescent="0.2"/>
  <cols>
    <col min="1" max="1" width="16.109375" customWidth="1"/>
    <col min="2" max="2" width="19.33203125" customWidth="1"/>
    <col min="3" max="3" width="22.109375" customWidth="1"/>
    <col min="4" max="4" width="23.33203125" customWidth="1"/>
    <col min="5" max="5" width="16.21875" customWidth="1"/>
    <col min="6" max="6" width="26.44140625" customWidth="1"/>
    <col min="7" max="9" width="17.88671875" customWidth="1"/>
    <col min="10" max="10" width="16.33203125" customWidth="1"/>
    <col min="11" max="11" width="26.44140625" customWidth="1"/>
    <col min="12" max="12" width="22.88671875" customWidth="1"/>
    <col min="13" max="13" width="17.109375" customWidth="1"/>
    <col min="14" max="14" width="28.33203125" customWidth="1"/>
    <col min="15" max="17" width="22.88671875" customWidth="1"/>
    <col min="18" max="18" width="14.88671875" bestFit="1" customWidth="1"/>
    <col min="19" max="19" width="25" bestFit="1" customWidth="1"/>
    <col min="20" max="20" width="19.44140625" bestFit="1" customWidth="1"/>
    <col min="21" max="21" width="21.88671875" customWidth="1"/>
    <col min="22" max="22" width="19.44140625" bestFit="1" customWidth="1"/>
    <col min="23" max="23" width="16.77734375" bestFit="1" customWidth="1"/>
  </cols>
  <sheetData>
    <row r="1" spans="1:10" ht="14.45" customHeight="1" x14ac:dyDescent="0.2"/>
    <row r="2" spans="1:10" x14ac:dyDescent="0.2">
      <c r="A2" s="16" t="s">
        <v>56</v>
      </c>
    </row>
    <row r="3" spans="1:10" x14ac:dyDescent="0.2">
      <c r="D3" s="27" t="s">
        <v>35</v>
      </c>
    </row>
    <row r="4" spans="1:10" x14ac:dyDescent="0.2">
      <c r="D4" s="28">
        <v>42658</v>
      </c>
    </row>
    <row r="5" spans="1:10" ht="19.5" x14ac:dyDescent="0.25">
      <c r="B5" s="44" t="s">
        <v>32</v>
      </c>
      <c r="C5" s="27"/>
      <c r="F5" s="20"/>
    </row>
    <row r="6" spans="1:10" ht="15" thickBot="1" x14ac:dyDescent="0.25">
      <c r="F6" s="21"/>
      <c r="G6" s="20"/>
      <c r="H6" s="20"/>
      <c r="I6" s="20"/>
      <c r="J6" s="20"/>
    </row>
    <row r="7" spans="1:10" x14ac:dyDescent="0.2">
      <c r="A7" s="29" t="s">
        <v>4</v>
      </c>
      <c r="B7" s="30" t="s">
        <v>0</v>
      </c>
      <c r="C7" s="1"/>
      <c r="D7" s="2"/>
      <c r="F7" s="21"/>
      <c r="G7" s="21"/>
      <c r="H7" s="21"/>
      <c r="I7" s="21"/>
      <c r="J7" s="21"/>
    </row>
    <row r="8" spans="1:10" x14ac:dyDescent="0.2">
      <c r="A8" s="31" t="s">
        <v>3</v>
      </c>
      <c r="B8" s="32" t="s">
        <v>10</v>
      </c>
      <c r="C8" s="5"/>
      <c r="D8" s="6"/>
      <c r="F8" s="22"/>
      <c r="G8" s="21"/>
      <c r="H8" s="21"/>
      <c r="I8" s="21"/>
      <c r="J8" s="21"/>
    </row>
    <row r="9" spans="1:10" x14ac:dyDescent="0.2">
      <c r="A9" s="31" t="s">
        <v>1</v>
      </c>
      <c r="B9" s="33" t="s">
        <v>5</v>
      </c>
      <c r="C9" s="13"/>
      <c r="D9" s="8"/>
      <c r="F9" s="22"/>
      <c r="G9" s="22"/>
      <c r="H9" s="22"/>
      <c r="I9" s="22"/>
      <c r="J9" s="22"/>
    </row>
    <row r="10" spans="1:10" x14ac:dyDescent="0.2">
      <c r="A10" s="31" t="s">
        <v>2</v>
      </c>
      <c r="B10" s="32" t="s">
        <v>10</v>
      </c>
      <c r="C10" s="5"/>
      <c r="D10" s="8"/>
      <c r="F10" s="23"/>
      <c r="G10" s="22"/>
      <c r="H10" s="22"/>
      <c r="I10" s="22"/>
      <c r="J10" s="22"/>
    </row>
    <row r="11" spans="1:10" x14ac:dyDescent="0.2">
      <c r="A11" s="31" t="s">
        <v>7</v>
      </c>
      <c r="B11" s="33"/>
      <c r="C11" s="34" t="s">
        <v>18</v>
      </c>
      <c r="D11" s="35" t="s">
        <v>11</v>
      </c>
      <c r="F11" s="22"/>
      <c r="G11" s="23"/>
      <c r="H11" s="23"/>
      <c r="I11" s="23"/>
      <c r="J11" s="23"/>
    </row>
    <row r="12" spans="1:10" x14ac:dyDescent="0.2">
      <c r="A12" s="31" t="s">
        <v>8</v>
      </c>
      <c r="B12" s="33"/>
      <c r="C12" s="33" t="s">
        <v>36</v>
      </c>
      <c r="D12" s="45">
        <v>98747</v>
      </c>
      <c r="F12" s="23"/>
      <c r="G12" s="22"/>
      <c r="H12" s="22"/>
      <c r="I12" s="22"/>
      <c r="J12" s="22"/>
    </row>
    <row r="13" spans="1:10" x14ac:dyDescent="0.2">
      <c r="A13" s="3"/>
      <c r="B13" s="4"/>
      <c r="C13" s="7"/>
      <c r="D13" s="17"/>
      <c r="F13" s="24"/>
      <c r="G13" s="23"/>
      <c r="H13" s="23"/>
      <c r="I13" s="23"/>
      <c r="J13" s="23"/>
    </row>
    <row r="14" spans="1:10" x14ac:dyDescent="0.2">
      <c r="A14" s="3" t="s">
        <v>9</v>
      </c>
      <c r="B14" s="4" t="s">
        <v>19</v>
      </c>
      <c r="C14" s="33" t="s">
        <v>6</v>
      </c>
      <c r="D14" s="36" t="s">
        <v>20</v>
      </c>
      <c r="F14" s="25"/>
      <c r="G14" s="24"/>
      <c r="H14" s="24"/>
      <c r="I14" s="24"/>
      <c r="J14" s="24"/>
    </row>
    <row r="15" spans="1:10" ht="14.25" customHeight="1" x14ac:dyDescent="0.2">
      <c r="A15" s="11"/>
      <c r="B15" s="15"/>
      <c r="C15" s="7"/>
      <c r="D15" s="17"/>
      <c r="F15" s="25"/>
      <c r="G15" s="25"/>
      <c r="H15" s="25"/>
      <c r="I15" s="25"/>
      <c r="J15" s="25"/>
    </row>
    <row r="16" spans="1:10" x14ac:dyDescent="0.2">
      <c r="A16" s="11"/>
      <c r="B16" s="15"/>
      <c r="C16" s="7"/>
      <c r="D16" s="17"/>
      <c r="F16" s="26"/>
      <c r="G16" s="25"/>
      <c r="H16" s="25"/>
      <c r="I16" s="25"/>
      <c r="J16" s="25"/>
    </row>
    <row r="17" spans="1:23" ht="15" thickBot="1" x14ac:dyDescent="0.25">
      <c r="A17" s="14"/>
      <c r="B17" s="18"/>
      <c r="C17" s="9"/>
      <c r="D17" s="10"/>
      <c r="G17" s="26"/>
      <c r="H17" s="26"/>
      <c r="I17" s="26"/>
      <c r="J17" s="26"/>
    </row>
    <row r="18" spans="1:23" x14ac:dyDescent="0.2">
      <c r="G18" s="20"/>
      <c r="H18" s="20"/>
      <c r="I18" s="20"/>
      <c r="J18" s="20"/>
    </row>
    <row r="19" spans="1:23" x14ac:dyDescent="0.2">
      <c r="G19" s="20"/>
      <c r="H19" s="20"/>
      <c r="I19" s="20"/>
      <c r="J19" s="20"/>
    </row>
    <row r="20" spans="1:23" x14ac:dyDescent="0.2">
      <c r="A20" s="48" t="s">
        <v>40</v>
      </c>
      <c r="B20" s="49"/>
      <c r="C20" s="49"/>
      <c r="D20" s="49"/>
      <c r="E20" s="50"/>
      <c r="F20" s="48" t="s">
        <v>42</v>
      </c>
      <c r="G20" s="49"/>
      <c r="H20" s="49"/>
      <c r="I20" s="49"/>
      <c r="J20" s="49"/>
      <c r="K20" s="74" t="s">
        <v>44</v>
      </c>
      <c r="L20" s="75"/>
      <c r="M20" s="76"/>
      <c r="N20" s="58"/>
      <c r="O20" s="59"/>
      <c r="P20" s="58" t="s">
        <v>50</v>
      </c>
      <c r="Q20" s="52"/>
      <c r="R20" s="53"/>
      <c r="S20" s="51" t="s">
        <v>43</v>
      </c>
      <c r="T20" s="53"/>
      <c r="U20" s="22"/>
      <c r="V20" s="60"/>
      <c r="W20" s="61"/>
    </row>
    <row r="21" spans="1:23" x14ac:dyDescent="0.2">
      <c r="A21" s="38" t="s">
        <v>38</v>
      </c>
      <c r="B21" s="38" t="s">
        <v>37</v>
      </c>
      <c r="C21" s="37" t="s">
        <v>21</v>
      </c>
      <c r="D21" s="37" t="s">
        <v>22</v>
      </c>
      <c r="E21" s="37" t="s">
        <v>23</v>
      </c>
      <c r="F21" s="38" t="s">
        <v>34</v>
      </c>
      <c r="G21" s="38" t="s">
        <v>12</v>
      </c>
      <c r="H21" s="38" t="s">
        <v>16</v>
      </c>
      <c r="I21" s="38" t="s">
        <v>41</v>
      </c>
      <c r="J21" s="38" t="s">
        <v>17</v>
      </c>
      <c r="K21" s="63" t="s">
        <v>45</v>
      </c>
      <c r="L21" s="38" t="s">
        <v>46</v>
      </c>
      <c r="M21" s="64" t="s">
        <v>47</v>
      </c>
      <c r="N21" s="63" t="s">
        <v>48</v>
      </c>
      <c r="O21" s="64" t="s">
        <v>49</v>
      </c>
      <c r="P21" s="48" t="s">
        <v>45</v>
      </c>
      <c r="Q21" s="38" t="s">
        <v>51</v>
      </c>
      <c r="R21" s="50" t="s">
        <v>52</v>
      </c>
      <c r="S21" s="63" t="s">
        <v>53</v>
      </c>
      <c r="T21" s="64" t="s">
        <v>54</v>
      </c>
      <c r="U21" s="62" t="s">
        <v>55</v>
      </c>
      <c r="V21" s="64" t="s">
        <v>54</v>
      </c>
      <c r="W21" s="65" t="s">
        <v>33</v>
      </c>
    </row>
    <row r="22" spans="1:23" x14ac:dyDescent="0.2">
      <c r="V22" s="12"/>
      <c r="W22" s="66"/>
    </row>
    <row r="23" spans="1:23" x14ac:dyDescent="0.2">
      <c r="A23" s="39" t="s">
        <v>24</v>
      </c>
      <c r="B23" s="27" t="s">
        <v>25</v>
      </c>
      <c r="C23" s="39" t="s">
        <v>26</v>
      </c>
      <c r="D23" s="28">
        <v>42536</v>
      </c>
      <c r="E23" s="28">
        <v>42900</v>
      </c>
      <c r="F23" s="40" t="s">
        <v>31</v>
      </c>
      <c r="G23" s="42">
        <v>42552</v>
      </c>
      <c r="H23" s="41" t="s">
        <v>13</v>
      </c>
      <c r="I23" s="41" t="s">
        <v>19</v>
      </c>
      <c r="J23" s="47" t="s">
        <v>14</v>
      </c>
      <c r="K23" s="67">
        <v>180000</v>
      </c>
      <c r="L23" s="67">
        <v>120000</v>
      </c>
      <c r="M23" s="67">
        <f>SUM(K23:L23)</f>
        <v>300000</v>
      </c>
      <c r="N23" s="67">
        <v>0</v>
      </c>
      <c r="O23" s="67">
        <v>0</v>
      </c>
      <c r="P23" s="68">
        <f>K23-O23</f>
        <v>180000</v>
      </c>
      <c r="Q23" s="67">
        <f>L23-O23</f>
        <v>120000</v>
      </c>
      <c r="R23" s="68">
        <f>Q23+P23</f>
        <v>300000</v>
      </c>
      <c r="S23" s="67">
        <v>0</v>
      </c>
      <c r="T23" s="67">
        <f>Q23</f>
        <v>120000</v>
      </c>
      <c r="U23" s="69">
        <v>0.3</v>
      </c>
      <c r="V23" s="67">
        <f>U23*(P23-S23)</f>
        <v>54000</v>
      </c>
      <c r="W23" s="70">
        <f>U23*T23</f>
        <v>36000</v>
      </c>
    </row>
    <row r="24" spans="1:23" x14ac:dyDescent="0.2">
      <c r="A24" s="39" t="s">
        <v>27</v>
      </c>
      <c r="B24" s="39" t="s">
        <v>28</v>
      </c>
      <c r="C24" s="39" t="s">
        <v>29</v>
      </c>
      <c r="D24" s="28">
        <v>42370</v>
      </c>
      <c r="E24" s="28">
        <v>42735</v>
      </c>
      <c r="F24" s="40" t="s">
        <v>30</v>
      </c>
      <c r="G24" s="42">
        <v>42642</v>
      </c>
      <c r="H24" s="43" t="s">
        <v>15</v>
      </c>
      <c r="I24" s="43" t="s">
        <v>19</v>
      </c>
      <c r="J24" s="47" t="s">
        <v>14</v>
      </c>
      <c r="K24" s="67">
        <v>1120000</v>
      </c>
      <c r="L24" s="67">
        <v>362500</v>
      </c>
      <c r="M24" s="67">
        <f>SUM(K24:L24)</f>
        <v>1482500</v>
      </c>
      <c r="N24" s="67">
        <v>2000000</v>
      </c>
      <c r="O24" s="67">
        <v>1000000</v>
      </c>
      <c r="P24" s="68">
        <f>K24-O24</f>
        <v>120000</v>
      </c>
      <c r="Q24" s="67">
        <f>L24-O25</f>
        <v>362500</v>
      </c>
      <c r="R24" s="68">
        <f t="shared" ref="R24" si="0">Q24+P24</f>
        <v>482500</v>
      </c>
      <c r="S24" s="67">
        <v>0</v>
      </c>
      <c r="T24" s="67">
        <f>Q24</f>
        <v>362500</v>
      </c>
      <c r="U24" s="69">
        <v>0.15</v>
      </c>
      <c r="V24" s="67">
        <f>U24*(P24-S24)</f>
        <v>18000</v>
      </c>
      <c r="W24" s="70">
        <f>U24*T24</f>
        <v>54375</v>
      </c>
    </row>
    <row r="25" spans="1:23" x14ac:dyDescent="0.2">
      <c r="K25" s="22"/>
      <c r="L25" s="22"/>
      <c r="M25" s="22"/>
      <c r="N25" s="22"/>
      <c r="O25" s="22"/>
    </row>
    <row r="26" spans="1:23" x14ac:dyDescent="0.2">
      <c r="K26" s="22"/>
      <c r="L26" s="22"/>
      <c r="M26" s="56"/>
      <c r="N26" s="57"/>
      <c r="O26" s="57"/>
      <c r="V26" s="71">
        <f>SUM(V23:V25)</f>
        <v>72000</v>
      </c>
      <c r="W26" s="19">
        <f>SUM(W23:W25)</f>
        <v>90375</v>
      </c>
    </row>
    <row r="30" spans="1:23" x14ac:dyDescent="0.2">
      <c r="B30" s="12"/>
    </row>
    <row r="31" spans="1:23" x14ac:dyDescent="0.2">
      <c r="A31" s="39" t="s">
        <v>39</v>
      </c>
      <c r="B31" s="46"/>
      <c r="C31" s="27"/>
    </row>
    <row r="36" spans="10:16" x14ac:dyDescent="0.2">
      <c r="J36" s="22"/>
      <c r="K36" s="22"/>
      <c r="L36" s="22"/>
      <c r="M36" s="22"/>
      <c r="N36" s="22"/>
      <c r="O36" s="22"/>
      <c r="P36" s="22"/>
    </row>
    <row r="37" spans="10:16" x14ac:dyDescent="0.2">
      <c r="J37" s="22"/>
      <c r="K37" s="22"/>
      <c r="L37" s="22"/>
      <c r="M37" s="22"/>
      <c r="N37" s="22"/>
      <c r="O37" s="22"/>
      <c r="P37" s="22"/>
    </row>
    <row r="38" spans="10:16" x14ac:dyDescent="0.2">
      <c r="J38" s="22"/>
      <c r="K38" s="22"/>
      <c r="L38" s="22"/>
      <c r="M38" s="22"/>
      <c r="N38" s="22"/>
      <c r="O38" s="22"/>
      <c r="P38" s="22"/>
    </row>
    <row r="39" spans="10:16" x14ac:dyDescent="0.2">
      <c r="J39" s="22"/>
      <c r="K39" s="22"/>
      <c r="L39" s="22"/>
      <c r="M39" s="22"/>
      <c r="N39" s="22"/>
      <c r="O39" s="22"/>
      <c r="P39" s="22"/>
    </row>
    <row r="40" spans="10:16" x14ac:dyDescent="0.2">
      <c r="J40" s="22"/>
      <c r="K40" s="22"/>
      <c r="L40" s="22"/>
      <c r="M40" s="72"/>
      <c r="N40" s="73"/>
      <c r="O40" s="73"/>
      <c r="P40" s="22"/>
    </row>
    <row r="41" spans="10:16" x14ac:dyDescent="0.2">
      <c r="J41" s="22"/>
      <c r="K41" s="22"/>
      <c r="L41" s="22"/>
      <c r="M41" s="23"/>
      <c r="N41" s="23"/>
      <c r="O41" s="22"/>
      <c r="P41" s="22"/>
    </row>
    <row r="42" spans="10:16" x14ac:dyDescent="0.2">
      <c r="J42" s="22"/>
      <c r="K42" s="23"/>
      <c r="L42" s="23"/>
      <c r="M42" s="23"/>
      <c r="N42" s="23"/>
      <c r="O42" s="22"/>
      <c r="P42" s="22"/>
    </row>
    <row r="43" spans="10:16" x14ac:dyDescent="0.2">
      <c r="J43" s="22"/>
      <c r="K43" s="22"/>
      <c r="L43" s="22"/>
      <c r="M43" s="22"/>
      <c r="N43" s="23"/>
      <c r="O43" s="22"/>
      <c r="P43" s="22"/>
    </row>
    <row r="44" spans="10:16" x14ac:dyDescent="0.2">
      <c r="J44" s="22"/>
      <c r="K44" s="54"/>
      <c r="L44" s="54"/>
      <c r="M44" s="55"/>
      <c r="N44" s="54"/>
      <c r="O44" s="54"/>
      <c r="P44" s="22"/>
    </row>
    <row r="45" spans="10:16" x14ac:dyDescent="0.2">
      <c r="J45" s="22"/>
      <c r="K45" s="54"/>
      <c r="L45" s="54"/>
      <c r="M45" s="55"/>
      <c r="N45" s="54"/>
      <c r="O45" s="54"/>
      <c r="P45" s="22"/>
    </row>
    <row r="46" spans="10:16" x14ac:dyDescent="0.2">
      <c r="J46" s="22"/>
      <c r="K46" s="22"/>
      <c r="L46" s="22"/>
      <c r="M46" s="22"/>
      <c r="N46" s="22"/>
      <c r="O46" s="22"/>
      <c r="P46" s="22"/>
    </row>
    <row r="47" spans="10:16" x14ac:dyDescent="0.2">
      <c r="J47" s="22"/>
      <c r="K47" s="22"/>
      <c r="L47" s="22"/>
      <c r="M47" s="56"/>
      <c r="N47" s="57"/>
      <c r="O47" s="57"/>
      <c r="P47" s="22"/>
    </row>
    <row r="48" spans="10:16" x14ac:dyDescent="0.2">
      <c r="J48" s="22"/>
      <c r="K48" s="22"/>
      <c r="L48" s="22"/>
      <c r="M48" s="22"/>
      <c r="N48" s="22"/>
      <c r="O48" s="22"/>
      <c r="P48" s="22"/>
    </row>
    <row r="49" spans="10:16" x14ac:dyDescent="0.2">
      <c r="J49" s="22"/>
      <c r="K49" s="22"/>
      <c r="L49" s="22"/>
      <c r="M49" s="22"/>
      <c r="N49" s="22"/>
      <c r="O49" s="22"/>
      <c r="P49" s="22"/>
    </row>
    <row r="50" spans="10:16" x14ac:dyDescent="0.2">
      <c r="J50" s="22"/>
      <c r="K50" s="22"/>
      <c r="L50" s="22"/>
      <c r="M50" s="22"/>
      <c r="N50" s="22"/>
      <c r="O50" s="22"/>
      <c r="P50" s="22"/>
    </row>
    <row r="51" spans="10:16" x14ac:dyDescent="0.2">
      <c r="J51" s="22"/>
      <c r="K51" s="22"/>
      <c r="L51" s="22"/>
      <c r="M51" s="22"/>
      <c r="N51" s="22"/>
      <c r="O51" s="22"/>
      <c r="P51" s="22"/>
    </row>
    <row r="52" spans="10:16" x14ac:dyDescent="0.2">
      <c r="J52" s="22"/>
      <c r="K52" s="22"/>
      <c r="L52" s="22"/>
      <c r="M52" s="22"/>
      <c r="N52" s="22"/>
      <c r="O52" s="22"/>
      <c r="P52" s="22"/>
    </row>
    <row r="53" spans="10:16" x14ac:dyDescent="0.2">
      <c r="J53" s="22"/>
      <c r="K53" s="22"/>
      <c r="L53" s="22"/>
      <c r="M53" s="22"/>
      <c r="N53" s="22"/>
      <c r="O53" s="22"/>
      <c r="P53" s="22"/>
    </row>
  </sheetData>
  <mergeCells count="2">
    <mergeCell ref="M40:O40"/>
    <mergeCell ref="K20:M20"/>
  </mergeCells>
  <pageMargins left="0.7" right="0.7" top="0.75" bottom="0.75" header="0.3" footer="0.3"/>
  <pageSetup paperSize="8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47cc774-c882-4083-a59a-a91696afb8dd"/>
    <ds:schemaRef ds:uri="http://schemas.microsoft.com/office/2006/documentManagement/types"/>
    <ds:schemaRef ds:uri="http://purl.org/dc/dcmitype/"/>
    <ds:schemaRef ds:uri="d6b3294d-d0ac-402f-8738-58b01d6ec124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Facultative Claim Bdx</vt:lpstr>
      <vt:lpstr>'Facultative Claim Bdx'!Print_Area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2021-10-06T09:58:53Z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2021-10-06T09:58:53Z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